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2F8605-1C11-4665-9BB6-65CAF2451948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'!$A$1:$K$26</definedName>
    <definedName name="_xlnm.Print_Area" localSheetId="1">'havelvac '!$A$1:$E$28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4" l="1"/>
  <c r="K14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8" i="24"/>
  <c r="C25" i="25"/>
  <c r="E24" i="25"/>
  <c r="E23" i="25"/>
  <c r="E22" i="25"/>
  <c r="E21" i="25"/>
  <c r="E16" i="25"/>
  <c r="E20" i="25"/>
  <c r="E19" i="25"/>
  <c r="E18" i="25"/>
  <c r="E17" i="25"/>
  <c r="E15" i="25"/>
  <c r="E14" i="25"/>
  <c r="E13" i="25"/>
  <c r="E25" i="25" l="1"/>
  <c r="I21" i="24"/>
  <c r="F21" i="24"/>
  <c r="H20" i="24"/>
  <c r="H19" i="24"/>
  <c r="H18" i="24"/>
  <c r="H17" i="24"/>
  <c r="H16" i="24"/>
  <c r="K16" i="24" s="1"/>
  <c r="H15" i="24"/>
  <c r="K15" i="24" s="1"/>
  <c r="H14" i="24"/>
  <c r="H13" i="24"/>
  <c r="K13" i="24" s="1"/>
  <c r="H12" i="24"/>
  <c r="H11" i="24"/>
  <c r="K11" i="24" s="1"/>
  <c r="H10" i="24"/>
  <c r="K10" i="24" s="1"/>
  <c r="H9" i="24"/>
  <c r="K9" i="24" s="1"/>
  <c r="H8" i="24"/>
  <c r="K8" i="24" s="1"/>
  <c r="K21" i="24" s="1"/>
  <c r="C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H21" i="24" l="1"/>
  <c r="E21" i="24"/>
</calcChain>
</file>

<file path=xl/sharedStrings.xml><?xml version="1.0" encoding="utf-8"?>
<sst xmlns="http://schemas.openxmlformats.org/spreadsheetml/2006/main" count="64" uniqueCount="45">
  <si>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</si>
  <si>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</si>
  <si>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</si>
  <si>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</si>
  <si>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</si>
  <si>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</si>
  <si>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</si>
  <si>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</si>
  <si>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«Ալ․ Աճեմյանի անվան երաժշտական դպրոց  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</si>
  <si>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</si>
  <si>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</si>
  <si>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</si>
  <si>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</si>
  <si>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</si>
  <si>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</si>
  <si>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</si>
  <si>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</si>
  <si>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</si>
  <si>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</si>
  <si>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</si>
  <si>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</si>
  <si>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</si>
  <si>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</si>
  <si>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Գրադարանավար</t>
  </si>
  <si>
    <t>Գործիք լարող</t>
  </si>
  <si>
    <t>Տնտեսվար</t>
  </si>
  <si>
    <t>Բանվոր</t>
  </si>
  <si>
    <t>Դռնապահ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</si>
  <si>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</si>
  <si>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</si>
  <si>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</si>
  <si>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</si>
  <si>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</si>
  <si>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</si>
  <si>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</si>
  <si>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 xml:space="preserve">«ԵՐԵՎԱՆԻ ԱԼ. ԱՃԵՄՅԱՆԻ ԱՆՎԱՆ ԵՐԱԺՇՏԱԿԱՆ ԴՊՐՈՑ» ՀԱՄԱՅՆՔԱՅԻՆ ՈՉ ԱՌԵՎՏՐԱՅԻՆ ԿԱԶՄԱԿԵՐՊՈՒԹՅԱՆ  </t>
  </si>
  <si>
    <t>Հաստիքների քանակը</t>
  </si>
  <si>
    <t>Հաստիքի ամսական պաշտոնային դրույքաչափը</t>
  </si>
  <si>
    <t>Ընդամենը
 ամսական աշխատավարձը</t>
  </si>
  <si>
    <t>Փոխտնօրեն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</si>
  <si>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</si>
  <si>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Հաշվետար</t>
  </si>
  <si>
    <t>ԱՌԱՋԱՐԿՎՈՂ</t>
  </si>
  <si>
    <t xml:space="preserve">Հաշվետար </t>
  </si>
  <si>
    <t xml:space="preserve">Հավելված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</si>
</sst>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78">
    <xf numFmtId="0" fontId="0" fillId="0" borderId="0" xfId="0"/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>
      <alignment vertical="center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>
      <alignment horizontal="right" vertical="center"/>
    </xf>
    <xf numFmtId="0" fontId="29" fillId="0" borderId="0" xfId="0" applyFont="1" applyAlignment="1" applyProtection="1">
      <alignment horizontal="center" vertical="center"/>
      <protection hidden="1"/>
    </xf>
    <xf numFmtId="165" fontId="29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1" fontId="29" fillId="24" borderId="0" xfId="67" applyNumberFormat="1" applyFont="1" applyFill="1" applyAlignment="1">
      <alignment horizontal="center" vertical="center"/>
    </xf>
    <xf numFmtId="0" fontId="29" fillId="24" borderId="0" xfId="67" applyFont="1" applyFill="1" applyAlignment="1">
      <alignment horizontal="center" vertical="center"/>
    </xf>
    <xf numFmtId="166" fontId="29" fillId="24" borderId="0" xfId="67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>
      <alignment horizontal="right" vertical="center"/>
    </xf>
    <xf numFmtId="0" fontId="29" fillId="0" borderId="0" xfId="2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vertical="center" wrapText="1"/>
    </xf>
    <xf numFmtId="0" fontId="27" fillId="25" borderId="10" xfId="0" applyFont="1" applyFill="1" applyBorder="1" applyAlignment="1">
      <alignment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3" fontId="27" fillId="25" borderId="1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9" fillId="0" borderId="0" xfId="67" applyFont="1" applyAlignment="1">
      <alignment horizontal="center" vertical="center"/>
    </xf>
    <xf numFmtId="0" fontId="27" fillId="0" borderId="0" xfId="67" applyFont="1" applyAlignment="1">
      <alignment horizontal="left" vertical="center" wrapText="1"/>
    </xf>
    <xf numFmtId="0" fontId="29" fillId="0" borderId="0" xfId="67" applyFont="1" applyAlignment="1">
      <alignment horizontal="left" vertical="center"/>
    </xf>
    <xf numFmtId="0" fontId="27" fillId="0" borderId="0" xfId="67" applyFont="1" applyAlignment="1">
      <alignment horizontal="left" vertical="center"/>
    </xf>
    <xf numFmtId="0" fontId="33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25" borderId="10" xfId="0" applyFont="1" applyFill="1" applyBorder="1" applyAlignment="1">
      <alignment horizontal="center" vertical="center"/>
    </xf>
    <xf numFmtId="0" fontId="27" fillId="0" borderId="0" xfId="51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9" fillId="0" borderId="0" xfId="20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5288C03B-8E3D-4341-B42B-04EE8F83EFB5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j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QAgAFAATQAAAAAAAAAAAAAAAAAAAAAAAAAAAAAAAAAAAAAAAAAAAAAAAAAAAAAAAAAAAAAAAAAAAAAAAAAAAAAAAAAAAAAAAAAAAAAAAAAAAAAAAAAAAAAAAAAAAAAAAADpBwUAAQAMABIAG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1NDVaMCMGCSqGSIb3DQEJBDEWBBTX8OriOZYSRUY2hLrJ/7Ymr/dTzDArBgsqhkiG9w0BCRACDDEcMBowGDAWBBRE5xMFRVajmd/v2Zzf5CvSbEm8HjANBgkqhkiG9w0BAQEFAASCAQANeOoJ6CaLPEHF+y9b4Zq0hGhFGpLUvJPFuKh+uisHH5u9Be5o27BcFVRAWglR4vN701qIrXSvuT/Tmk9cXpIUaaxXvpKE9Y8odRvV6jcfi9wyyTv1/rOdW1XpzPLeNgg+A7s/rRFCQs1SRO6S473Gao5wm6pxRIQYvdweW/BJcCfV9Mi1Z05j6V9h3PYt9KM5oLVeR3SM+WTdzV8hThE0V1th8n2gxPzD4bmwzKSCug80629V8Vf24l37QTYB2wZoID1X9N1OYG5uh4I1v+UYq0Enx/Xd7MI1qH+1jSqSDIQdlne8Kl0irIbysNDR7wqWzFCtDYrmle2LNDHOuGu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4</xdr:col>
          <xdr:colOff>25400</xdr:colOff>
          <xdr:row>27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8921109-3166-EAE3-5860-813468954F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F5D2-839C-43EB-9FD8-5E556FEBBCF0}">
  <dimension ref="A1:P31"/>
  <sheetViews>
    <sheetView view="pageBreakPreview" zoomScaleNormal="100" zoomScaleSheetLayoutView="100" workbookViewId="0">
      <selection activeCell="E7" sqref="E7"/>
    </sheetView>
  </sheetViews>
  <sheetFormatPr defaultColWidth="8.85546875" defaultRowHeight="17.25"/>
  <cols>
    <col min="1" max="1" width="4.7109375" style="11" customWidth="1"/>
    <col min="2" max="2" width="24.140625" style="10" customWidth="1"/>
    <col min="3" max="3" width="9.5703125" style="10" customWidth="1"/>
    <col min="4" max="4" width="10.140625" style="11" customWidth="1"/>
    <col min="5" max="5" width="12.85546875" style="11" customWidth="1"/>
    <col min="6" max="6" width="10.140625" style="11" customWidth="1"/>
    <col min="7" max="7" width="10.7109375" style="11" customWidth="1"/>
    <col min="8" max="8" width="13.5703125" style="11" customWidth="1"/>
    <col min="9" max="9" width="10" style="11" customWidth="1"/>
    <col min="10" max="10" width="12.5703125" style="11" customWidth="1"/>
    <col min="11" max="11" width="12.42578125" style="11" customWidth="1"/>
    <col min="12" max="12" width="12.7109375" style="11" bestFit="1" customWidth="1"/>
    <col min="13" max="13" width="8.85546875" style="11"/>
    <col min="14" max="14" width="9.85546875" style="11" customWidth="1"/>
    <col min="15" max="16384" width="8.85546875" style="11"/>
  </cols>
  <sheetData>
    <row r="1" spans="1:16">
      <c r="A1" s="68" t="s">
        <v>7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6">
      <c r="A2" s="69" t="s">
        <v>8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6">
      <c r="A3" s="69" t="s">
        <v>9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6">
      <c r="A5" s="13"/>
      <c r="B5" s="14"/>
      <c r="C5" s="14"/>
      <c r="K5" s="15" t="s">
        <v>10</v>
      </c>
    </row>
    <row r="6" spans="1:16" s="16" customFormat="1">
      <c r="A6" s="70" t="s">
        <v>0</v>
      </c>
      <c r="B6" s="70" t="s">
        <v>11</v>
      </c>
      <c r="C6" s="72" t="s">
        <v>12</v>
      </c>
      <c r="D6" s="73"/>
      <c r="E6" s="74"/>
      <c r="F6" s="67" t="s">
        <v>42</v>
      </c>
      <c r="G6" s="67"/>
      <c r="H6" s="67"/>
      <c r="I6" s="67" t="s">
        <v>13</v>
      </c>
      <c r="J6" s="67"/>
      <c r="K6" s="67"/>
    </row>
    <row r="7" spans="1:16" s="18" customFormat="1" ht="103.5">
      <c r="A7" s="71"/>
      <c r="B7" s="71"/>
      <c r="C7" s="17" t="s">
        <v>14</v>
      </c>
      <c r="D7" s="17" t="s">
        <v>15</v>
      </c>
      <c r="E7" s="17" t="s">
        <v>16</v>
      </c>
      <c r="F7" s="17" t="s">
        <v>17</v>
      </c>
      <c r="G7" s="17" t="s">
        <v>15</v>
      </c>
      <c r="H7" s="17" t="s">
        <v>18</v>
      </c>
      <c r="I7" s="17" t="s">
        <v>17</v>
      </c>
      <c r="J7" s="17" t="s">
        <v>15</v>
      </c>
      <c r="K7" s="17" t="s">
        <v>18</v>
      </c>
    </row>
    <row r="8" spans="1:16" s="27" customFormat="1">
      <c r="A8" s="19">
        <v>1</v>
      </c>
      <c r="B8" s="20" t="s">
        <v>19</v>
      </c>
      <c r="C8" s="21">
        <v>1</v>
      </c>
      <c r="D8" s="22">
        <v>235500</v>
      </c>
      <c r="E8" s="22">
        <f>C8*D8</f>
        <v>235500</v>
      </c>
      <c r="F8" s="21">
        <v>1</v>
      </c>
      <c r="G8" s="22">
        <v>350000</v>
      </c>
      <c r="H8" s="22">
        <f>F8*G8</f>
        <v>350000</v>
      </c>
      <c r="I8" s="21">
        <f>+F8-C8</f>
        <v>0</v>
      </c>
      <c r="J8" s="23">
        <f>+G8-D8</f>
        <v>114500</v>
      </c>
      <c r="K8" s="23">
        <f>+H8-E8</f>
        <v>114500</v>
      </c>
      <c r="L8" s="24"/>
      <c r="M8" s="25"/>
      <c r="N8" s="26"/>
      <c r="O8" s="25"/>
      <c r="P8" s="25"/>
    </row>
    <row r="9" spans="1:16" s="27" customFormat="1">
      <c r="A9" s="19">
        <v>2</v>
      </c>
      <c r="B9" s="20" t="s">
        <v>20</v>
      </c>
      <c r="C9" s="21">
        <v>1</v>
      </c>
      <c r="D9" s="22">
        <v>144000</v>
      </c>
      <c r="E9" s="22">
        <f t="shared" ref="E9:E20" si="0">C9*D9</f>
        <v>144000</v>
      </c>
      <c r="F9" s="21">
        <v>1</v>
      </c>
      <c r="G9" s="22">
        <v>220000</v>
      </c>
      <c r="H9" s="22">
        <f t="shared" ref="H9:H20" si="1">F9*G9</f>
        <v>220000</v>
      </c>
      <c r="I9" s="21">
        <f t="shared" ref="I9:I20" si="2">+F9-C9</f>
        <v>0</v>
      </c>
      <c r="J9" s="23">
        <f t="shared" ref="J9:J20" si="3">+G9-D9</f>
        <v>76000</v>
      </c>
      <c r="K9" s="23">
        <f t="shared" ref="K9:K20" si="4">+H9-E9</f>
        <v>76000</v>
      </c>
      <c r="L9" s="24"/>
      <c r="M9" s="25"/>
      <c r="N9" s="26"/>
      <c r="O9" s="25"/>
      <c r="P9" s="25"/>
    </row>
    <row r="10" spans="1:16" s="27" customFormat="1">
      <c r="A10" s="19">
        <v>3</v>
      </c>
      <c r="B10" s="20" t="s">
        <v>20</v>
      </c>
      <c r="C10" s="21">
        <v>1</v>
      </c>
      <c r="D10" s="22">
        <v>144000</v>
      </c>
      <c r="E10" s="22">
        <f t="shared" si="0"/>
        <v>144000</v>
      </c>
      <c r="F10" s="21">
        <v>1</v>
      </c>
      <c r="G10" s="22">
        <v>220000</v>
      </c>
      <c r="H10" s="22">
        <f t="shared" si="1"/>
        <v>220000</v>
      </c>
      <c r="I10" s="21">
        <f t="shared" si="2"/>
        <v>0</v>
      </c>
      <c r="J10" s="23">
        <f t="shared" si="3"/>
        <v>76000</v>
      </c>
      <c r="K10" s="23">
        <f t="shared" si="4"/>
        <v>76000</v>
      </c>
      <c r="L10" s="24"/>
      <c r="M10" s="25"/>
      <c r="N10" s="26"/>
      <c r="O10" s="25"/>
      <c r="P10" s="25"/>
    </row>
    <row r="11" spans="1:16" s="27" customFormat="1">
      <c r="A11" s="19">
        <v>4</v>
      </c>
      <c r="B11" s="20" t="s">
        <v>21</v>
      </c>
      <c r="C11" s="21">
        <v>1</v>
      </c>
      <c r="D11" s="22">
        <v>144000</v>
      </c>
      <c r="E11" s="22">
        <f t="shared" si="0"/>
        <v>144000</v>
      </c>
      <c r="F11" s="21">
        <v>1</v>
      </c>
      <c r="G11" s="22">
        <v>190000</v>
      </c>
      <c r="H11" s="22">
        <f t="shared" si="1"/>
        <v>190000</v>
      </c>
      <c r="I11" s="21">
        <f t="shared" si="2"/>
        <v>0</v>
      </c>
      <c r="J11" s="23">
        <f t="shared" si="3"/>
        <v>46000</v>
      </c>
      <c r="K11" s="23">
        <f t="shared" si="4"/>
        <v>46000</v>
      </c>
      <c r="L11" s="24"/>
      <c r="M11" s="25"/>
      <c r="N11" s="26"/>
      <c r="O11" s="25"/>
      <c r="P11" s="25"/>
    </row>
    <row r="12" spans="1:16" s="27" customFormat="1">
      <c r="A12" s="19">
        <v>5</v>
      </c>
      <c r="B12" s="20" t="s">
        <v>22</v>
      </c>
      <c r="C12" s="21">
        <v>1</v>
      </c>
      <c r="D12" s="22">
        <v>135200</v>
      </c>
      <c r="E12" s="22">
        <f>C12*D12</f>
        <v>135200</v>
      </c>
      <c r="F12" s="21">
        <v>1</v>
      </c>
      <c r="G12" s="22">
        <v>135200</v>
      </c>
      <c r="H12" s="22">
        <f t="shared" si="1"/>
        <v>135200</v>
      </c>
      <c r="I12" s="21">
        <f t="shared" si="2"/>
        <v>0</v>
      </c>
      <c r="J12" s="23">
        <f t="shared" si="3"/>
        <v>0</v>
      </c>
      <c r="K12" s="23">
        <f t="shared" si="4"/>
        <v>0</v>
      </c>
      <c r="L12" s="24"/>
      <c r="M12" s="25"/>
      <c r="N12" s="26"/>
      <c r="O12" s="25"/>
      <c r="P12" s="25"/>
    </row>
    <row r="13" spans="1:16" s="27" customFormat="1">
      <c r="A13" s="19">
        <v>6</v>
      </c>
      <c r="B13" s="20" t="s">
        <v>43</v>
      </c>
      <c r="C13" s="21">
        <v>1</v>
      </c>
      <c r="D13" s="22">
        <v>135200</v>
      </c>
      <c r="E13" s="22">
        <f t="shared" si="0"/>
        <v>135200</v>
      </c>
      <c r="F13" s="21">
        <v>1</v>
      </c>
      <c r="G13" s="22">
        <v>135200</v>
      </c>
      <c r="H13" s="22">
        <f t="shared" si="1"/>
        <v>135200</v>
      </c>
      <c r="I13" s="21">
        <f t="shared" si="2"/>
        <v>0</v>
      </c>
      <c r="J13" s="23">
        <f t="shared" si="3"/>
        <v>0</v>
      </c>
      <c r="K13" s="23">
        <f t="shared" si="4"/>
        <v>0</v>
      </c>
      <c r="L13" s="24"/>
      <c r="M13" s="25"/>
      <c r="N13" s="26"/>
      <c r="O13" s="25"/>
      <c r="P13" s="25"/>
    </row>
    <row r="14" spans="1:16" s="27" customFormat="1">
      <c r="A14" s="19">
        <v>7</v>
      </c>
      <c r="B14" s="20" t="s">
        <v>23</v>
      </c>
      <c r="C14" s="21">
        <v>1</v>
      </c>
      <c r="D14" s="22">
        <v>135200</v>
      </c>
      <c r="E14" s="22">
        <f t="shared" si="0"/>
        <v>135200</v>
      </c>
      <c r="F14" s="21">
        <v>1</v>
      </c>
      <c r="G14" s="22">
        <v>135200</v>
      </c>
      <c r="H14" s="22">
        <f t="shared" si="1"/>
        <v>135200</v>
      </c>
      <c r="I14" s="21">
        <f t="shared" si="2"/>
        <v>0</v>
      </c>
      <c r="J14" s="23">
        <f t="shared" si="3"/>
        <v>0</v>
      </c>
      <c r="K14" s="23">
        <f t="shared" si="4"/>
        <v>0</v>
      </c>
      <c r="L14" s="24"/>
      <c r="M14" s="25"/>
      <c r="N14" s="26"/>
      <c r="O14" s="25"/>
      <c r="P14" s="25"/>
    </row>
    <row r="15" spans="1:16" s="27" customFormat="1">
      <c r="A15" s="19">
        <v>8</v>
      </c>
      <c r="B15" s="20" t="s">
        <v>24</v>
      </c>
      <c r="C15" s="21">
        <v>1</v>
      </c>
      <c r="D15" s="22">
        <v>135200</v>
      </c>
      <c r="E15" s="22">
        <f t="shared" si="0"/>
        <v>135200</v>
      </c>
      <c r="F15" s="21">
        <v>1</v>
      </c>
      <c r="G15" s="22">
        <v>135200</v>
      </c>
      <c r="H15" s="22">
        <f t="shared" si="1"/>
        <v>135200</v>
      </c>
      <c r="I15" s="21">
        <f t="shared" si="2"/>
        <v>0</v>
      </c>
      <c r="J15" s="23">
        <f t="shared" si="3"/>
        <v>0</v>
      </c>
      <c r="K15" s="23">
        <f t="shared" si="4"/>
        <v>0</v>
      </c>
      <c r="L15" s="24"/>
      <c r="M15" s="25"/>
      <c r="N15" s="26"/>
      <c r="O15" s="25"/>
      <c r="P15" s="25"/>
    </row>
    <row r="16" spans="1:16" s="27" customFormat="1">
      <c r="A16" s="19">
        <v>9</v>
      </c>
      <c r="B16" s="20" t="s">
        <v>25</v>
      </c>
      <c r="C16" s="21">
        <v>1</v>
      </c>
      <c r="D16" s="22">
        <v>135200</v>
      </c>
      <c r="E16" s="22">
        <f t="shared" si="0"/>
        <v>135200</v>
      </c>
      <c r="F16" s="21">
        <v>1</v>
      </c>
      <c r="G16" s="22">
        <v>170000</v>
      </c>
      <c r="H16" s="22">
        <f t="shared" si="1"/>
        <v>170000</v>
      </c>
      <c r="I16" s="21">
        <f t="shared" si="2"/>
        <v>0</v>
      </c>
      <c r="J16" s="23">
        <f t="shared" si="3"/>
        <v>34800</v>
      </c>
      <c r="K16" s="23">
        <f t="shared" si="4"/>
        <v>34800</v>
      </c>
      <c r="L16" s="24"/>
      <c r="M16" s="25"/>
      <c r="N16" s="26"/>
      <c r="O16" s="25"/>
      <c r="P16" s="25"/>
    </row>
    <row r="17" spans="1:16" s="27" customFormat="1">
      <c r="A17" s="19">
        <v>10</v>
      </c>
      <c r="B17" s="20" t="s">
        <v>26</v>
      </c>
      <c r="C17" s="21">
        <v>1</v>
      </c>
      <c r="D17" s="22">
        <v>135200</v>
      </c>
      <c r="E17" s="22">
        <f t="shared" si="0"/>
        <v>135200</v>
      </c>
      <c r="F17" s="21">
        <v>1</v>
      </c>
      <c r="G17" s="22">
        <v>135200</v>
      </c>
      <c r="H17" s="22">
        <f t="shared" si="1"/>
        <v>135200</v>
      </c>
      <c r="I17" s="21">
        <f t="shared" si="2"/>
        <v>0</v>
      </c>
      <c r="J17" s="23">
        <f t="shared" si="3"/>
        <v>0</v>
      </c>
      <c r="K17" s="23">
        <f t="shared" si="4"/>
        <v>0</v>
      </c>
      <c r="L17" s="24"/>
      <c r="M17" s="25"/>
      <c r="N17" s="26"/>
      <c r="O17" s="25"/>
      <c r="P17" s="25"/>
    </row>
    <row r="18" spans="1:16" s="27" customFormat="1">
      <c r="A18" s="19">
        <v>11</v>
      </c>
      <c r="B18" s="20" t="s">
        <v>27</v>
      </c>
      <c r="C18" s="21">
        <v>1</v>
      </c>
      <c r="D18" s="22">
        <v>135200</v>
      </c>
      <c r="E18" s="22">
        <f t="shared" si="0"/>
        <v>135200</v>
      </c>
      <c r="F18" s="21">
        <v>1</v>
      </c>
      <c r="G18" s="22">
        <v>135200</v>
      </c>
      <c r="H18" s="22">
        <f t="shared" si="1"/>
        <v>135200</v>
      </c>
      <c r="I18" s="21">
        <f t="shared" si="2"/>
        <v>0</v>
      </c>
      <c r="J18" s="23">
        <f t="shared" si="3"/>
        <v>0</v>
      </c>
      <c r="K18" s="23">
        <f t="shared" si="4"/>
        <v>0</v>
      </c>
      <c r="L18" s="24"/>
      <c r="M18" s="25"/>
      <c r="N18" s="26"/>
      <c r="O18" s="25"/>
      <c r="P18" s="25"/>
    </row>
    <row r="19" spans="1:16" s="27" customFormat="1">
      <c r="A19" s="19">
        <v>12</v>
      </c>
      <c r="B19" s="20" t="s">
        <v>28</v>
      </c>
      <c r="C19" s="21">
        <v>1</v>
      </c>
      <c r="D19" s="22">
        <v>135200</v>
      </c>
      <c r="E19" s="22">
        <f t="shared" si="0"/>
        <v>135200</v>
      </c>
      <c r="F19" s="21">
        <v>1</v>
      </c>
      <c r="G19" s="22">
        <v>135200</v>
      </c>
      <c r="H19" s="22">
        <f t="shared" si="1"/>
        <v>135200</v>
      </c>
      <c r="I19" s="21">
        <f t="shared" si="2"/>
        <v>0</v>
      </c>
      <c r="J19" s="23">
        <f t="shared" si="3"/>
        <v>0</v>
      </c>
      <c r="K19" s="23">
        <f t="shared" si="4"/>
        <v>0</v>
      </c>
      <c r="L19" s="24"/>
      <c r="M19" s="25"/>
      <c r="N19" s="26"/>
      <c r="O19" s="25"/>
      <c r="P19" s="25"/>
    </row>
    <row r="20" spans="1:16" s="27" customFormat="1">
      <c r="A20" s="19">
        <v>13</v>
      </c>
      <c r="B20" s="20" t="s">
        <v>29</v>
      </c>
      <c r="C20" s="21">
        <v>3</v>
      </c>
      <c r="D20" s="22">
        <v>135200</v>
      </c>
      <c r="E20" s="22">
        <f t="shared" si="0"/>
        <v>405600</v>
      </c>
      <c r="F20" s="21">
        <v>3</v>
      </c>
      <c r="G20" s="22">
        <v>135200</v>
      </c>
      <c r="H20" s="22">
        <f t="shared" si="1"/>
        <v>405600</v>
      </c>
      <c r="I20" s="21">
        <f t="shared" si="2"/>
        <v>0</v>
      </c>
      <c r="J20" s="23">
        <f t="shared" si="3"/>
        <v>0</v>
      </c>
      <c r="K20" s="23">
        <f t="shared" si="4"/>
        <v>0</v>
      </c>
      <c r="L20" s="24"/>
      <c r="M20" s="25"/>
      <c r="N20" s="26"/>
      <c r="O20" s="25"/>
      <c r="P20" s="25"/>
    </row>
    <row r="21" spans="1:16" s="27" customFormat="1">
      <c r="A21" s="28"/>
      <c r="B21" s="29" t="s">
        <v>4</v>
      </c>
      <c r="C21" s="30">
        <f>SUM(C8:C20)</f>
        <v>15</v>
      </c>
      <c r="D21" s="31"/>
      <c r="E21" s="32">
        <f>SUM(E8:E20)</f>
        <v>2154700</v>
      </c>
      <c r="F21" s="30">
        <f>SUM(F8:F20)</f>
        <v>15</v>
      </c>
      <c r="G21" s="31"/>
      <c r="H21" s="32">
        <f>SUM(H8:H20)</f>
        <v>2502000</v>
      </c>
      <c r="I21" s="33">
        <f>SUM(I8:I20)</f>
        <v>0</v>
      </c>
      <c r="J21" s="33"/>
      <c r="K21" s="33">
        <f t="shared" ref="K21" si="5">SUM(K8:K20)</f>
        <v>347300</v>
      </c>
    </row>
    <row r="22" spans="1:16">
      <c r="A22" s="34"/>
      <c r="B22" s="34"/>
      <c r="C22" s="35"/>
      <c r="D22" s="34"/>
      <c r="E22" s="34"/>
      <c r="F22" s="10"/>
      <c r="G22" s="34"/>
      <c r="H22" s="34"/>
      <c r="I22" s="34"/>
      <c r="J22" s="36"/>
      <c r="K22" s="36"/>
    </row>
    <row r="23" spans="1:16">
      <c r="B23" s="10" t="s">
        <v>30</v>
      </c>
      <c r="C23" s="37"/>
      <c r="D23" s="4"/>
      <c r="E23" s="6"/>
      <c r="J23" s="38"/>
      <c r="K23" s="38"/>
    </row>
    <row r="24" spans="1:16">
      <c r="C24" s="37"/>
      <c r="D24" s="4"/>
      <c r="E24" s="6"/>
    </row>
    <row r="25" spans="1:16">
      <c r="B25" s="10" t="s">
        <v>31</v>
      </c>
      <c r="C25" s="11"/>
      <c r="D25" s="4"/>
      <c r="E25" s="6"/>
    </row>
    <row r="26" spans="1:16">
      <c r="A26" s="39"/>
      <c r="B26" s="39"/>
      <c r="C26" s="66" t="s">
        <v>32</v>
      </c>
      <c r="D26" s="66"/>
      <c r="E26" s="39"/>
    </row>
    <row r="27" spans="1:16">
      <c r="A27" s="39"/>
      <c r="B27" s="39"/>
      <c r="C27" s="39"/>
      <c r="D27" s="39"/>
      <c r="E27" s="39"/>
    </row>
    <row r="28" spans="1:16">
      <c r="A28" s="39"/>
      <c r="B28" s="39"/>
      <c r="C28" s="39"/>
      <c r="D28" s="39"/>
      <c r="E28" s="39"/>
    </row>
    <row r="29" spans="1:16">
      <c r="C29" s="11"/>
      <c r="D29" s="10"/>
    </row>
    <row r="30" spans="1:16">
      <c r="C30" s="11"/>
    </row>
    <row r="31" spans="1:16">
      <c r="C31" s="40"/>
    </row>
  </sheetData>
  <mergeCells count="9">
    <mergeCell ref="C26:D26"/>
    <mergeCell ref="F6:H6"/>
    <mergeCell ref="A1:K1"/>
    <mergeCell ref="A2:K2"/>
    <mergeCell ref="A3:K3"/>
    <mergeCell ref="A6:A7"/>
    <mergeCell ref="B6:B7"/>
    <mergeCell ref="C6:E6"/>
    <mergeCell ref="I6:K6"/>
  </mergeCells>
  <pageMargins left="0.25" right="0.2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00B9B-2958-466D-9B7C-00B701D28F13}">
  <sheetPr codeName="Sheet1"/>
  <dimension ref="A1:N35"/>
  <sheetViews>
    <sheetView tabSelected="1" view="pageBreakPreview" topLeftCell="A25" zoomScaleNormal="100" zoomScaleSheetLayoutView="100" workbookViewId="0">
      <selection activeCell="C28" sqref="C28:D28"/>
    </sheetView>
  </sheetViews>
  <sheetFormatPr defaultColWidth="8.85546875" defaultRowHeight="17.25"/>
  <cols>
    <col min="1" max="1" width="4.7109375" style="11" customWidth="1"/>
    <col min="2" max="2" width="37.7109375" style="10" customWidth="1"/>
    <col min="3" max="3" width="18.28515625" style="10" customWidth="1"/>
    <col min="4" max="4" width="19.42578125" style="11" customWidth="1"/>
    <col min="5" max="5" width="24.5703125" style="11" customWidth="1"/>
    <col min="6" max="6" width="8.85546875" style="11" customWidth="1"/>
    <col min="7" max="8" width="11.85546875" style="11" customWidth="1"/>
    <col min="9" max="21" width="8.85546875" style="11" customWidth="1"/>
    <col min="22" max="16384" width="8.85546875" style="11"/>
  </cols>
  <sheetData>
    <row r="1" spans="1:5" ht="20.25" customHeight="1">
      <c r="B1" s="42"/>
      <c r="C1" s="42"/>
      <c r="D1" s="76" t="s">
        <v>44</v>
      </c>
      <c r="E1" s="76"/>
    </row>
    <row r="2" spans="1:5" ht="20.25" customHeight="1">
      <c r="B2" s="42"/>
      <c r="C2" s="42"/>
      <c r="D2" s="76" t="s">
        <v>2</v>
      </c>
      <c r="E2" s="76"/>
    </row>
    <row r="3" spans="1:5" ht="20.25" customHeight="1">
      <c r="B3" s="42"/>
      <c r="C3" s="42"/>
      <c r="D3" s="76" t="s">
        <v>1</v>
      </c>
      <c r="E3" s="76"/>
    </row>
    <row r="4" spans="1:5" ht="24.75" customHeight="1">
      <c r="B4" s="42"/>
      <c r="C4" s="42"/>
      <c r="D4" s="5"/>
      <c r="E4" s="5" t="s">
        <v>33</v>
      </c>
    </row>
    <row r="5" spans="1:5" ht="20.25" customHeight="1">
      <c r="B5" s="42"/>
      <c r="C5" s="42"/>
      <c r="D5" s="5"/>
      <c r="E5" s="5" t="s">
        <v>34</v>
      </c>
    </row>
    <row r="6" spans="1:5" ht="26.25" customHeight="1">
      <c r="B6" s="43"/>
      <c r="C6" s="43"/>
      <c r="D6" s="43"/>
    </row>
    <row r="7" spans="1:5" ht="39" customHeight="1">
      <c r="A7" s="69" t="s">
        <v>35</v>
      </c>
      <c r="B7" s="69"/>
      <c r="C7" s="69"/>
      <c r="D7" s="69"/>
      <c r="E7" s="69"/>
    </row>
    <row r="8" spans="1:5" ht="25.5" hidden="1" customHeight="1">
      <c r="A8" s="12"/>
      <c r="B8" s="12"/>
      <c r="C8" s="12"/>
      <c r="D8" s="12"/>
      <c r="E8" s="12"/>
    </row>
    <row r="9" spans="1:5" ht="21.75" customHeight="1">
      <c r="A9" s="69" t="s">
        <v>9</v>
      </c>
      <c r="B9" s="69"/>
      <c r="C9" s="69"/>
      <c r="D9" s="69"/>
      <c r="E9" s="69"/>
    </row>
    <row r="10" spans="1:5" ht="16.5" customHeight="1">
      <c r="A10" s="13"/>
      <c r="B10" s="14"/>
      <c r="C10" s="14"/>
      <c r="E10" s="15" t="s">
        <v>10</v>
      </c>
    </row>
    <row r="11" spans="1:5" s="45" customFormat="1" ht="61.15" customHeight="1">
      <c r="A11" s="44" t="s">
        <v>0</v>
      </c>
      <c r="B11" s="44" t="s">
        <v>11</v>
      </c>
      <c r="C11" s="44" t="s">
        <v>36</v>
      </c>
      <c r="D11" s="44" t="s">
        <v>37</v>
      </c>
      <c r="E11" s="44" t="s">
        <v>38</v>
      </c>
    </row>
    <row r="12" spans="1:5" s="47" customFormat="1" ht="13.5">
      <c r="A12" s="46">
        <v>1</v>
      </c>
      <c r="B12" s="46">
        <v>2</v>
      </c>
      <c r="C12" s="46">
        <v>3</v>
      </c>
      <c r="D12" s="46">
        <v>4</v>
      </c>
      <c r="E12" s="46">
        <v>5</v>
      </c>
    </row>
    <row r="13" spans="1:5" ht="30" customHeight="1">
      <c r="A13" s="48">
        <v>1</v>
      </c>
      <c r="B13" s="49" t="s">
        <v>19</v>
      </c>
      <c r="C13" s="50">
        <v>1</v>
      </c>
      <c r="D13" s="22">
        <v>350000</v>
      </c>
      <c r="E13" s="22">
        <f>+D13*C13</f>
        <v>350000</v>
      </c>
    </row>
    <row r="14" spans="1:5" ht="30" customHeight="1">
      <c r="A14" s="48">
        <v>2</v>
      </c>
      <c r="B14" s="49" t="s">
        <v>39</v>
      </c>
      <c r="C14" s="50">
        <v>2</v>
      </c>
      <c r="D14" s="22">
        <v>220000</v>
      </c>
      <c r="E14" s="22">
        <f t="shared" ref="E14:E24" si="0">+D14*C14</f>
        <v>440000</v>
      </c>
    </row>
    <row r="15" spans="1:5" ht="30" customHeight="1">
      <c r="A15" s="48">
        <v>3</v>
      </c>
      <c r="B15" s="49" t="s">
        <v>21</v>
      </c>
      <c r="C15" s="50">
        <v>1</v>
      </c>
      <c r="D15" s="22">
        <v>190000</v>
      </c>
      <c r="E15" s="22">
        <f t="shared" si="0"/>
        <v>190000</v>
      </c>
    </row>
    <row r="16" spans="1:5" ht="30" customHeight="1">
      <c r="A16" s="48">
        <v>4</v>
      </c>
      <c r="B16" s="49" t="s">
        <v>25</v>
      </c>
      <c r="C16" s="50">
        <v>1</v>
      </c>
      <c r="D16" s="22">
        <v>170000</v>
      </c>
      <c r="E16" s="22">
        <f>+D16*C16</f>
        <v>170000</v>
      </c>
    </row>
    <row r="17" spans="1:14" ht="30" customHeight="1">
      <c r="A17" s="48">
        <v>5</v>
      </c>
      <c r="B17" s="49" t="s">
        <v>22</v>
      </c>
      <c r="C17" s="50">
        <v>1</v>
      </c>
      <c r="D17" s="22">
        <v>135200</v>
      </c>
      <c r="E17" s="22">
        <f t="shared" si="0"/>
        <v>135200</v>
      </c>
    </row>
    <row r="18" spans="1:14" ht="30" customHeight="1">
      <c r="A18" s="48">
        <v>6</v>
      </c>
      <c r="B18" s="49" t="s">
        <v>41</v>
      </c>
      <c r="C18" s="50">
        <v>1</v>
      </c>
      <c r="D18" s="22">
        <v>135200</v>
      </c>
      <c r="E18" s="22">
        <f t="shared" si="0"/>
        <v>135200</v>
      </c>
    </row>
    <row r="19" spans="1:14" ht="30" customHeight="1">
      <c r="A19" s="48">
        <v>7</v>
      </c>
      <c r="B19" s="49" t="s">
        <v>23</v>
      </c>
      <c r="C19" s="50">
        <v>1</v>
      </c>
      <c r="D19" s="22">
        <v>135200</v>
      </c>
      <c r="E19" s="22">
        <f t="shared" si="0"/>
        <v>135200</v>
      </c>
    </row>
    <row r="20" spans="1:14" ht="30" customHeight="1">
      <c r="A20" s="48">
        <v>8</v>
      </c>
      <c r="B20" s="49" t="s">
        <v>24</v>
      </c>
      <c r="C20" s="50">
        <v>1</v>
      </c>
      <c r="D20" s="22">
        <v>135200</v>
      </c>
      <c r="E20" s="22">
        <f t="shared" si="0"/>
        <v>135200</v>
      </c>
    </row>
    <row r="21" spans="1:14" ht="30" customHeight="1">
      <c r="A21" s="48">
        <v>9</v>
      </c>
      <c r="B21" s="51" t="s">
        <v>26</v>
      </c>
      <c r="C21" s="50">
        <v>1</v>
      </c>
      <c r="D21" s="22">
        <v>135200</v>
      </c>
      <c r="E21" s="22">
        <f>+D21*C21</f>
        <v>135200</v>
      </c>
    </row>
    <row r="22" spans="1:14" ht="30" customHeight="1">
      <c r="A22" s="48">
        <v>10</v>
      </c>
      <c r="B22" s="51" t="s">
        <v>27</v>
      </c>
      <c r="C22" s="50">
        <v>1</v>
      </c>
      <c r="D22" s="22">
        <v>135200</v>
      </c>
      <c r="E22" s="22">
        <f t="shared" si="0"/>
        <v>135200</v>
      </c>
    </row>
    <row r="23" spans="1:14" ht="30" customHeight="1">
      <c r="A23" s="48">
        <v>11</v>
      </c>
      <c r="B23" s="51" t="s">
        <v>28</v>
      </c>
      <c r="C23" s="50">
        <v>1</v>
      </c>
      <c r="D23" s="22">
        <v>135200</v>
      </c>
      <c r="E23" s="22">
        <f t="shared" si="0"/>
        <v>135200</v>
      </c>
    </row>
    <row r="24" spans="1:14" ht="30" customHeight="1">
      <c r="A24" s="48">
        <v>12</v>
      </c>
      <c r="B24" s="51" t="s">
        <v>29</v>
      </c>
      <c r="C24" s="50">
        <v>3</v>
      </c>
      <c r="D24" s="22">
        <v>135200</v>
      </c>
      <c r="E24" s="22">
        <f t="shared" si="0"/>
        <v>405600</v>
      </c>
    </row>
    <row r="25" spans="1:14" ht="32.25" customHeight="1">
      <c r="A25" s="52"/>
      <c r="B25" s="53" t="s">
        <v>3</v>
      </c>
      <c r="C25" s="54">
        <f>SUM(C13:C24)</f>
        <v>15</v>
      </c>
      <c r="D25" s="55"/>
      <c r="E25" s="55">
        <f>SUM(E13:E24)</f>
        <v>2502000</v>
      </c>
      <c r="G25" s="38"/>
      <c r="H25" s="8"/>
    </row>
    <row r="26" spans="1:14" ht="18.75" customHeight="1">
      <c r="C26" s="40"/>
      <c r="G26" s="38"/>
      <c r="H26" s="8"/>
    </row>
    <row r="27" spans="1:14" s="27" customFormat="1" ht="60" customHeight="1">
      <c r="A27" s="77" t="s">
        <v>40</v>
      </c>
      <c r="B27" s="77"/>
      <c r="C27" s="77"/>
      <c r="D27" s="77"/>
      <c r="E27" s="77"/>
      <c r="F27" s="56"/>
      <c r="G27" s="57"/>
      <c r="H27" s="56"/>
    </row>
    <row r="28" spans="1:14" s="58" customFormat="1" ht="107.25" customHeight="1">
      <c r="B28" s="59" t="s">
        <v>5</v>
      </c>
      <c r="C28" s="75"/>
      <c r="D28" s="75"/>
      <c r="E28" s="60" t="s">
        <v>6</v>
      </c>
    </row>
    <row r="29" spans="1:14" s="61" customFormat="1" ht="36.75" customHeight="1">
      <c r="B29" s="62"/>
      <c r="C29" s="63"/>
      <c r="D29" s="64"/>
    </row>
    <row r="30" spans="1:14" s="61" customFormat="1" ht="20.25" customHeight="1">
      <c r="B30" s="62"/>
      <c r="C30" s="63"/>
      <c r="D30" s="64"/>
    </row>
    <row r="31" spans="1:14" s="2" customFormat="1" ht="26.25" customHeight="1">
      <c r="B31" s="4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s="2" customFormat="1" ht="12.75" customHeight="1">
      <c r="B32" s="9"/>
      <c r="D32" s="65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s="2" customFormat="1" ht="27" customHeight="1">
      <c r="B33" s="4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s="2" customFormat="1" ht="13.5" customHeight="1">
      <c r="D34" s="65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s="2" customFormat="1">
      <c r="B35" s="3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7">
    <mergeCell ref="C28:D28"/>
    <mergeCell ref="D1:E1"/>
    <mergeCell ref="D2:E2"/>
    <mergeCell ref="D3:E3"/>
    <mergeCell ref="A7:E7"/>
    <mergeCell ref="A9:E9"/>
    <mergeCell ref="A27:E27"/>
  </mergeCells>
  <pageMargins left="0.17" right="0.18" top="0.17" bottom="0.15" header="0.17" footer="0.15"/>
  <pageSetup paperSize="9"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4</xdr:col>
                <xdr:colOff>28575</xdr:colOff>
                <xdr:row>27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https://mul2.yerevan.am/tasks/2168297/oneclick?token=a948a91bbd49c9f8fb68ba27864bfa19</cp:keywords>
  <cp:lastModifiedBy>Lusine Petrosyan</cp:lastModifiedBy>
  <cp:lastPrinted>2025-04-04T13:28:52Z</cp:lastPrinted>
  <dcterms:created xsi:type="dcterms:W3CDTF">1996-10-14T23:33:28Z</dcterms:created>
  <dcterms:modified xsi:type="dcterms:W3CDTF">2025-05-12T14:23:50Z</dcterms:modified>
</cp:coreProperties>
</file>